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3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<sst xmlns="http://schemas.openxmlformats.org/spreadsheetml/2006/main" count="203" uniqueCount="101">
  <si>
    <t xml:space="preserve">DRINA PLAN DOO </t>
  </si>
  <si>
    <t xml:space="preserve">SPECIFIKACIJA BROJ 2</t>
  </si>
  <si>
    <t xml:space="preserve"> 01.02.-28.02.2021.</t>
  </si>
  <si>
    <t xml:space="preserve">PIB 107291403</t>
  </si>
  <si>
    <t xml:space="preserve">R.BR</t>
  </si>
  <si>
    <t xml:space="preserve">DOBAVLJAČ</t>
  </si>
  <si>
    <t xml:space="preserve">BR.RAČUNA</t>
  </si>
  <si>
    <t xml:space="preserve">DATUM RN.</t>
  </si>
  <si>
    <t xml:space="preserve">OSNOVICA</t>
  </si>
  <si>
    <t xml:space="preserve">PDV 20%</t>
  </si>
  <si>
    <t xml:space="preserve">UKUPNO</t>
  </si>
  <si>
    <t xml:space="preserve">SANTE UNION DOO</t>
  </si>
  <si>
    <t xml:space="preserve">05.02.2021.</t>
  </si>
  <si>
    <t xml:space="preserve">15.02.2021.</t>
  </si>
  <si>
    <t xml:space="preserve">16.02.2021.</t>
  </si>
  <si>
    <t xml:space="preserve">18.02.2021.</t>
  </si>
  <si>
    <t xml:space="preserve">26.02.2021.</t>
  </si>
  <si>
    <t xml:space="preserve">27.02.2021.</t>
  </si>
  <si>
    <t xml:space="preserve">23.12.2020.</t>
  </si>
  <si>
    <t xml:space="preserve">RADUN AVIA DOO</t>
  </si>
  <si>
    <t xml:space="preserve">1467/20904</t>
  </si>
  <si>
    <t xml:space="preserve">10.02.2021.</t>
  </si>
  <si>
    <t xml:space="preserve">528/10540</t>
  </si>
  <si>
    <t xml:space="preserve">20.02.2021.</t>
  </si>
  <si>
    <t xml:space="preserve">2200/31281</t>
  </si>
  <si>
    <t xml:space="preserve">28.02.2021.</t>
  </si>
  <si>
    <t xml:space="preserve">MOL SERBIA DOO</t>
  </si>
  <si>
    <t xml:space="preserve">0-1302825004</t>
  </si>
  <si>
    <t xml:space="preserve">12.02.2021.</t>
  </si>
  <si>
    <t xml:space="preserve">0-1130939172</t>
  </si>
  <si>
    <t xml:space="preserve">21.02.2021.</t>
  </si>
  <si>
    <t xml:space="preserve">KNEZ PETROL DOO</t>
  </si>
  <si>
    <t xml:space="preserve">08.02.2021.</t>
  </si>
  <si>
    <t xml:space="preserve">DOO STOMIL</t>
  </si>
  <si>
    <t xml:space="preserve">29.01.2021.</t>
  </si>
  <si>
    <t xml:space="preserve">OMV SRBIJA DOO</t>
  </si>
  <si>
    <t xml:space="preserve">603/2/210215/88</t>
  </si>
  <si>
    <t xml:space="preserve">EKO SERBIA AD</t>
  </si>
  <si>
    <t xml:space="preserve">NIS AD</t>
  </si>
  <si>
    <t xml:space="preserve">31.01.2021.</t>
  </si>
  <si>
    <t xml:space="preserve">01.02.2021.</t>
  </si>
  <si>
    <t xml:space="preserve">06.02.2021.</t>
  </si>
  <si>
    <t xml:space="preserve">07.02.2021.</t>
  </si>
  <si>
    <t xml:space="preserve">13.02.2021.</t>
  </si>
  <si>
    <t xml:space="preserve">KOLOSEUM GRADNJA DOO</t>
  </si>
  <si>
    <t xml:space="preserve">04.02.2021.</t>
  </si>
  <si>
    <t xml:space="preserve">LIKOIL SRBIJA AD</t>
  </si>
  <si>
    <t xml:space="preserve">S002034368</t>
  </si>
  <si>
    <t xml:space="preserve">S002034387</t>
  </si>
  <si>
    <t xml:space="preserve">02.02.2021.</t>
  </si>
  <si>
    <t xml:space="preserve">S002034407</t>
  </si>
  <si>
    <t xml:space="preserve">03.02.2021.</t>
  </si>
  <si>
    <t xml:space="preserve">S188066972</t>
  </si>
  <si>
    <t xml:space="preserve">CORAL SRB.DOO</t>
  </si>
  <si>
    <t xml:space="preserve">19.02.2021.</t>
  </si>
  <si>
    <t xml:space="preserve">PZ TEHNOSERVIS DOO</t>
  </si>
  <si>
    <t xml:space="preserve">11/21</t>
  </si>
  <si>
    <t xml:space="preserve">26/21</t>
  </si>
  <si>
    <t xml:space="preserve">09.02.2021.</t>
  </si>
  <si>
    <t xml:space="preserve">22/21</t>
  </si>
  <si>
    <t xml:space="preserve">28/21</t>
  </si>
  <si>
    <t xml:space="preserve">42/21</t>
  </si>
  <si>
    <t xml:space="preserve">24.02.2021.</t>
  </si>
  <si>
    <t xml:space="preserve">SIM DOO</t>
  </si>
  <si>
    <t xml:space="preserve">A004369</t>
  </si>
  <si>
    <t xml:space="preserve">17.02.2021.</t>
  </si>
  <si>
    <t xml:space="preserve">PEDALA DOO</t>
  </si>
  <si>
    <t xml:space="preserve">003030/2021</t>
  </si>
  <si>
    <t xml:space="preserve">TR KNJIZARA DAKRA</t>
  </si>
  <si>
    <t xml:space="preserve">57/21</t>
  </si>
  <si>
    <t xml:space="preserve">GOLF DZENTLMEN</t>
  </si>
  <si>
    <t xml:space="preserve">0177/2021</t>
  </si>
  <si>
    <t xml:space="preserve">RESTORAN NOVI SAD PARK</t>
  </si>
  <si>
    <t xml:space="preserve">AJ010891/2071</t>
  </si>
  <si>
    <t xml:space="preserve">UR TROJKA NS</t>
  </si>
  <si>
    <t xml:space="preserve">0413/2021</t>
  </si>
  <si>
    <t xml:space="preserve">VIA TRE DOO</t>
  </si>
  <si>
    <t xml:space="preserve">RESTORAN MB</t>
  </si>
  <si>
    <t xml:space="preserve">DRAGO ZAR</t>
  </si>
  <si>
    <t xml:space="preserve">BD PICCANTE DOO</t>
  </si>
  <si>
    <t xml:space="preserve">0498/2021</t>
  </si>
  <si>
    <t xml:space="preserve">STR I KOMISON AS</t>
  </si>
  <si>
    <t xml:space="preserve">01/2021</t>
  </si>
  <si>
    <t xml:space="preserve">SVEGA 20% </t>
  </si>
  <si>
    <t xml:space="preserve">DOBAVLJAC</t>
  </si>
  <si>
    <t xml:space="preserve">BR.RACUNA</t>
  </si>
  <si>
    <t xml:space="preserve">DATUM</t>
  </si>
  <si>
    <t xml:space="preserve">PDV 10%</t>
  </si>
  <si>
    <t xml:space="preserve">SVEGA 10%</t>
  </si>
  <si>
    <t xml:space="preserve">BEZ PDV-a </t>
  </si>
  <si>
    <t xml:space="preserve">AB TEAM</t>
  </si>
  <si>
    <t xml:space="preserve">28821/28822</t>
  </si>
  <si>
    <t xml:space="preserve">28886/28881</t>
  </si>
  <si>
    <t xml:space="preserve">UR NASA TVRDJAVA</t>
  </si>
  <si>
    <t xml:space="preserve">22.02.2021.</t>
  </si>
  <si>
    <t xml:space="preserve">UKUPNO BEZ PDV-a</t>
  </si>
  <si>
    <t xml:space="preserve">UKUPNO PRAVDANJE GOTOVINE</t>
  </si>
  <si>
    <t xml:space="preserve">KNJIŽENJE: 1</t>
  </si>
  <si>
    <t xml:space="preserve">5... DUGUJE/4350 POTRAŽUJE</t>
  </si>
  <si>
    <t xml:space="preserve">2700/ DUGUJE</t>
  </si>
  <si>
    <t xml:space="preserve">4350 DUGUJE/4290 POTRAŽUJE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</si>
</sst>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"/>
    <numFmt numFmtId="166" formatCode="DD/MM/YYYY;@"/>
    <numFmt numFmtId="167" formatCode="@"/>
    <numFmt numFmtId="168" formatCode="#,##0.00"/>
    <numFmt numFmtId="169" formatCode="0.00%"/>
    <numFmt numFmtId="170" formatCode="DD/MM/YY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0.5"/>
      <color rgb="FF000000"/>
      <name val="Calibri"/>
      <family val="2"/>
      <charset val="204"/>
    </font>
    <font>
      <sz val="9"/>
      <color rgb="FFFFFFFF"/>
      <name val="Calibri"/>
      <family val="2"/>
      <charset val="204"/>
    </font>
    <font>
      <b val="true"/>
      <sz val="9"/>
      <color rgb="FFFFFFFF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200"/>
        <bgColor rgb="FFFFFF00"/>
      </patternFill>
    </fill>
    <fill>
      <patternFill patternType="solid">
        <fgColor rgb="FFFFFF00"/>
        <bgColor rgb="FFFFF200"/>
      </patternFill>
    </fill>
    <fill>
      <patternFill patternType="solid">
        <fgColor rgb="FF5EB91E"/>
        <bgColor rgb="FF808000"/>
      </patternFill>
    </fill>
    <fill>
      <patternFill patternType="solid">
        <fgColor rgb="FF5983B0"/>
        <bgColor rgb="FF808080"/>
      </patternFill>
    </fill>
    <fill>
      <patternFill patternType="solid">
        <fgColor rgb="FFFFD8CE"/>
        <bgColor rgb="FFFFFFCC"/>
      </patternFill>
    </fill>
    <fill>
      <patternFill patternType="solid">
        <fgColor rgb="FF00B050"/>
        <bgColor rgb="FF008080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5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6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0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6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7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6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0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6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7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11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4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0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0" fontId="0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5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0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7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6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8" fontId="6" fillId="6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7" fillId="6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5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7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8CE"/>
      <rgbColor rgb="FF3366FF"/>
      <rgbColor rgb="FF33CCCC"/>
      <rgbColor rgb="FF5EB91E"/>
      <rgbColor rgb="FFFFCC00"/>
      <rgbColor rgb="FFFF9900"/>
      <rgbColor rgb="FFFF6600"/>
      <rgbColor rgb="FF5983B0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7" activeCellId="0" sqref="A37"/>
    </sheetView>
  </sheetViews>
  <sheetFormatPr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5.14"/>
    <col collapsed="false" customWidth="true" hidden="false" outlineLevel="0" max="3" min="3" style="1" width="16.53"/>
    <col collapsed="false" customWidth="true" hidden="false" outlineLevel="0" max="4" min="4" style="1" width="11.81"/>
    <col collapsed="false" customWidth="true" hidden="false" outlineLevel="0" max="5" min="5" style="2" width="14.31"/>
    <col collapsed="false" customWidth="true" hidden="false" outlineLevel="0" max="6" min="6" style="2" width="11.94"/>
    <col collapsed="false" customWidth="true" hidden="false" outlineLevel="0" max="7" min="7" style="2" width="14.86"/>
    <col collapsed="false" customWidth="true" hidden="false" outlineLevel="0" max="13" min="8" style="1" width="9.13"/>
    <col collapsed="false" customWidth="true" hidden="false" outlineLevel="0" max="14" min="14" style="1" width="10.85"/>
    <col collapsed="false" customWidth="true" hidden="false" outlineLevel="0" max="1021" min="15" style="1" width="9.13"/>
    <col collapsed="false" customWidth="true" hidden="false" outlineLevel="0" max="1025" min="1022" style="0" width="11.57"/>
  </cols>
  <sheetData>
    <row r="1" customFormat="false" ht="15" hidden="false" customHeight="false" outlineLevel="0" collapsed="false">
      <c r="A1" s="1" t="s">
        <v>0</v>
      </c>
      <c r="C1" s="1" t="s">
        <v>1</v>
      </c>
      <c r="F1" s="2" t="s">
        <v>2</v>
      </c>
    </row>
    <row r="2" customFormat="false" ht="15" hidden="false" customHeight="false" outlineLevel="0" collapsed="false">
      <c r="B2" s="1" t="s">
        <v>3</v>
      </c>
    </row>
    <row r="3" customFormat="false" ht="15" hidden="false" customHeight="false" outlineLevel="0" collapsed="false">
      <c r="A3" s="3" t="s">
        <v>4</v>
      </c>
      <c r="B3" s="3" t="s">
        <v>5</v>
      </c>
      <c r="C3" s="3" t="s">
        <v>6</v>
      </c>
      <c r="D3" s="3" t="s">
        <v>7</v>
      </c>
      <c r="E3" s="4" t="s">
        <v>8</v>
      </c>
      <c r="F3" s="4" t="s">
        <v>9</v>
      </c>
      <c r="G3" s="4" t="s">
        <v>10</v>
      </c>
    </row>
    <row r="4" customFormat="false" ht="13.8" hidden="false" customHeight="false" outlineLevel="0" collapsed="false">
      <c r="A4" s="5" t="n">
        <v>1</v>
      </c>
      <c r="B4" s="6" t="s">
        <v>11</v>
      </c>
      <c r="C4" s="6" t="n">
        <v>136</v>
      </c>
      <c r="D4" s="7" t="s">
        <v>12</v>
      </c>
      <c r="E4" s="8" t="n">
        <v>675</v>
      </c>
      <c r="F4" s="8" t="n">
        <v>135</v>
      </c>
      <c r="G4" s="8" t="n">
        <f aca="false">E4+F4</f>
        <v>810</v>
      </c>
    </row>
    <row r="5" customFormat="false" ht="13.8" hidden="false" customHeight="false" outlineLevel="0" collapsed="false">
      <c r="A5" s="5" t="n">
        <v>2</v>
      </c>
      <c r="B5" s="6" t="s">
        <v>11</v>
      </c>
      <c r="C5" s="6" t="n">
        <v>178</v>
      </c>
      <c r="D5" s="7" t="s">
        <v>13</v>
      </c>
      <c r="E5" s="8" t="n">
        <v>865.5</v>
      </c>
      <c r="F5" s="8" t="n">
        <v>173.1</v>
      </c>
      <c r="G5" s="8" t="n">
        <f aca="false">E5+F5</f>
        <v>1038.6</v>
      </c>
      <c r="K5" s="9"/>
    </row>
    <row r="6" customFormat="false" ht="13.8" hidden="false" customHeight="false" outlineLevel="0" collapsed="false">
      <c r="A6" s="5" t="n">
        <v>3</v>
      </c>
      <c r="B6" s="6" t="s">
        <v>11</v>
      </c>
      <c r="C6" s="6" t="n">
        <v>185</v>
      </c>
      <c r="D6" s="7" t="s">
        <v>14</v>
      </c>
      <c r="E6" s="8" t="n">
        <v>183.33</v>
      </c>
      <c r="F6" s="8" t="n">
        <v>36.67</v>
      </c>
      <c r="G6" s="8" t="n">
        <f aca="false">E6+F6</f>
        <v>220</v>
      </c>
    </row>
    <row r="7" customFormat="false" ht="13.8" hidden="false" customHeight="false" outlineLevel="0" collapsed="false">
      <c r="A7" s="5" t="n">
        <v>4</v>
      </c>
      <c r="B7" s="6" t="s">
        <v>11</v>
      </c>
      <c r="C7" s="6" t="n">
        <v>188</v>
      </c>
      <c r="D7" s="7" t="s">
        <v>14</v>
      </c>
      <c r="E7" s="8" t="n">
        <v>1575</v>
      </c>
      <c r="F7" s="8" t="n">
        <v>315</v>
      </c>
      <c r="G7" s="8" t="n">
        <f aca="false">E7+F7</f>
        <v>1890</v>
      </c>
    </row>
    <row r="8" customFormat="false" ht="13.8" hidden="false" customHeight="false" outlineLevel="0" collapsed="false">
      <c r="A8" s="5" t="n">
        <v>5</v>
      </c>
      <c r="B8" s="6" t="s">
        <v>11</v>
      </c>
      <c r="C8" s="6" t="n">
        <v>195</v>
      </c>
      <c r="D8" s="7" t="s">
        <v>15</v>
      </c>
      <c r="E8" s="8" t="n">
        <v>808.33</v>
      </c>
      <c r="F8" s="8" t="n">
        <v>161.67</v>
      </c>
      <c r="G8" s="8" t="n">
        <f aca="false">E8+F8</f>
        <v>970</v>
      </c>
    </row>
    <row r="9" customFormat="false" ht="13.8" hidden="false" customHeight="false" outlineLevel="0" collapsed="false">
      <c r="A9" s="5" t="n">
        <v>6</v>
      </c>
      <c r="B9" s="6" t="s">
        <v>11</v>
      </c>
      <c r="C9" s="6" t="n">
        <v>234</v>
      </c>
      <c r="D9" s="7" t="s">
        <v>16</v>
      </c>
      <c r="E9" s="8" t="n">
        <v>391.67</v>
      </c>
      <c r="F9" s="8" t="n">
        <v>78.33</v>
      </c>
      <c r="G9" s="8" t="n">
        <f aca="false">E9+F9</f>
        <v>470</v>
      </c>
    </row>
    <row r="10" customFormat="false" ht="13.8" hidden="false" customHeight="false" outlineLevel="0" collapsed="false">
      <c r="A10" s="5" t="n">
        <v>7</v>
      </c>
      <c r="B10" s="6" t="s">
        <v>11</v>
      </c>
      <c r="C10" s="6" t="n">
        <v>237</v>
      </c>
      <c r="D10" s="7" t="s">
        <v>16</v>
      </c>
      <c r="E10" s="8" t="n">
        <v>9752.07</v>
      </c>
      <c r="F10" s="8" t="n">
        <v>1950.41</v>
      </c>
      <c r="G10" s="8" t="n">
        <f aca="false">E10+F10</f>
        <v>11702.48</v>
      </c>
    </row>
    <row r="11" customFormat="false" ht="13.8" hidden="false" customHeight="false" outlineLevel="0" collapsed="false">
      <c r="A11" s="5" t="n">
        <v>8</v>
      </c>
      <c r="B11" s="6" t="s">
        <v>11</v>
      </c>
      <c r="C11" s="6" t="n">
        <v>242</v>
      </c>
      <c r="D11" s="7" t="s">
        <v>17</v>
      </c>
      <c r="E11" s="8" t="n">
        <v>3800</v>
      </c>
      <c r="F11" s="8" t="n">
        <v>760</v>
      </c>
      <c r="G11" s="8" t="n">
        <f aca="false">E11+F11</f>
        <v>4560</v>
      </c>
    </row>
    <row r="12" customFormat="false" ht="13.8" hidden="false" customHeight="false" outlineLevel="0" collapsed="false">
      <c r="A12" s="5" t="n">
        <v>9</v>
      </c>
      <c r="B12" s="6" t="s">
        <v>11</v>
      </c>
      <c r="C12" s="6" t="n">
        <v>890</v>
      </c>
      <c r="D12" s="7" t="s">
        <v>18</v>
      </c>
      <c r="E12" s="8" t="n">
        <v>833.07</v>
      </c>
      <c r="F12" s="8" t="n">
        <v>166.62</v>
      </c>
      <c r="G12" s="8" t="n">
        <f aca="false">E12+F12</f>
        <v>999.69</v>
      </c>
    </row>
    <row r="13" customFormat="false" ht="13.8" hidden="false" customHeight="false" outlineLevel="0" collapsed="false">
      <c r="A13" s="5"/>
      <c r="B13" s="10" t="s">
        <v>10</v>
      </c>
      <c r="C13" s="11"/>
      <c r="D13" s="12"/>
      <c r="E13" s="13" t="n">
        <f aca="false">SUM(E4:E12)</f>
        <v>18883.97</v>
      </c>
      <c r="F13" s="13" t="n">
        <f aca="false">SUM(F4:F12)</f>
        <v>3776.8</v>
      </c>
      <c r="G13" s="13" t="n">
        <f aca="false">E13+F13</f>
        <v>22660.77</v>
      </c>
    </row>
    <row r="14" customFormat="false" ht="13.8" hidden="false" customHeight="false" outlineLevel="0" collapsed="false">
      <c r="A14" s="5" t="n">
        <v>1</v>
      </c>
      <c r="B14" s="6" t="s">
        <v>19</v>
      </c>
      <c r="C14" s="14" t="s">
        <v>20</v>
      </c>
      <c r="D14" s="7" t="s">
        <v>21</v>
      </c>
      <c r="E14" s="8" t="n">
        <v>4169.2</v>
      </c>
      <c r="F14" s="8" t="n">
        <v>833.84</v>
      </c>
      <c r="G14" s="8" t="n">
        <f aca="false">E14+F14</f>
        <v>5003.04</v>
      </c>
    </row>
    <row r="15" customFormat="false" ht="13.8" hidden="false" customHeight="false" outlineLevel="0" collapsed="false">
      <c r="A15" s="5" t="n">
        <v>2</v>
      </c>
      <c r="B15" s="6" t="s">
        <v>19</v>
      </c>
      <c r="C15" s="14" t="s">
        <v>22</v>
      </c>
      <c r="D15" s="7" t="s">
        <v>23</v>
      </c>
      <c r="E15" s="8" t="n">
        <v>1668.18</v>
      </c>
      <c r="F15" s="8" t="n">
        <v>333.64</v>
      </c>
      <c r="G15" s="8" t="n">
        <f aca="false">E15+F15</f>
        <v>2001.82</v>
      </c>
    </row>
    <row r="16" customFormat="false" ht="13.8" hidden="false" customHeight="false" outlineLevel="0" collapsed="false">
      <c r="A16" s="5" t="n">
        <v>3</v>
      </c>
      <c r="B16" s="6" t="s">
        <v>19</v>
      </c>
      <c r="C16" s="14" t="s">
        <v>24</v>
      </c>
      <c r="D16" s="7" t="s">
        <v>25</v>
      </c>
      <c r="E16" s="8" t="n">
        <v>4165.6</v>
      </c>
      <c r="F16" s="8" t="n">
        <v>833.12</v>
      </c>
      <c r="G16" s="8" t="n">
        <f aca="false">E16+F16</f>
        <v>4998.72</v>
      </c>
    </row>
    <row r="17" customFormat="false" ht="13.8" hidden="false" customHeight="false" outlineLevel="0" collapsed="false">
      <c r="A17" s="5"/>
      <c r="B17" s="10" t="s">
        <v>10</v>
      </c>
      <c r="C17" s="11"/>
      <c r="D17" s="12"/>
      <c r="E17" s="15" t="n">
        <f aca="false">SUM(E14:E16)</f>
        <v>10002.98</v>
      </c>
      <c r="F17" s="13" t="n">
        <f aca="false">SUM(F14:F16)</f>
        <v>2000.6</v>
      </c>
      <c r="G17" s="13" t="n">
        <f aca="false">E17+F17</f>
        <v>12003.58</v>
      </c>
    </row>
    <row r="18" customFormat="false" ht="13.8" hidden="false" customHeight="false" outlineLevel="0" collapsed="false">
      <c r="A18" s="5" t="n">
        <v>1</v>
      </c>
      <c r="B18" s="6" t="s">
        <v>26</v>
      </c>
      <c r="C18" s="6" t="s">
        <v>27</v>
      </c>
      <c r="D18" s="7" t="s">
        <v>28</v>
      </c>
      <c r="E18" s="8" t="n">
        <v>834.83</v>
      </c>
      <c r="F18" s="8" t="n">
        <v>166.97</v>
      </c>
      <c r="G18" s="8" t="n">
        <f aca="false">E18+F18</f>
        <v>1001.8</v>
      </c>
    </row>
    <row r="19" customFormat="false" ht="13.8" hidden="false" customHeight="false" outlineLevel="0" collapsed="false">
      <c r="A19" s="5" t="n">
        <v>2</v>
      </c>
      <c r="B19" s="6" t="s">
        <v>26</v>
      </c>
      <c r="C19" s="6" t="s">
        <v>29</v>
      </c>
      <c r="D19" s="7" t="s">
        <v>30</v>
      </c>
      <c r="E19" s="8" t="n">
        <v>19512.39</v>
      </c>
      <c r="F19" s="8" t="n">
        <v>3902.48</v>
      </c>
      <c r="G19" s="8" t="n">
        <f aca="false">E19+F19</f>
        <v>23414.87</v>
      </c>
    </row>
    <row r="20" customFormat="false" ht="13.8" hidden="false" customHeight="false" outlineLevel="0" collapsed="false">
      <c r="A20" s="5"/>
      <c r="B20" s="10" t="s">
        <v>10</v>
      </c>
      <c r="C20" s="11"/>
      <c r="D20" s="12"/>
      <c r="E20" s="15" t="n">
        <f aca="false">SUM(E18:E19)</f>
        <v>20347.22</v>
      </c>
      <c r="F20" s="13" t="n">
        <f aca="false">SUM(F18:F19)</f>
        <v>4069.45</v>
      </c>
      <c r="G20" s="13" t="n">
        <f aca="false">E20+F20</f>
        <v>24416.67</v>
      </c>
    </row>
    <row r="21" customFormat="false" ht="13.8" hidden="false" customHeight="false" outlineLevel="0" collapsed="false">
      <c r="A21" s="5" t="n">
        <v>1</v>
      </c>
      <c r="B21" s="6" t="s">
        <v>31</v>
      </c>
      <c r="C21" s="6" t="n">
        <v>1303317</v>
      </c>
      <c r="D21" s="7" t="s">
        <v>32</v>
      </c>
      <c r="E21" s="8" t="n">
        <v>4167.08</v>
      </c>
      <c r="F21" s="8" t="n">
        <v>833.42</v>
      </c>
      <c r="G21" s="8" t="n">
        <f aca="false">E21+F21</f>
        <v>5000.5</v>
      </c>
    </row>
    <row r="22" customFormat="false" ht="13.8" hidden="false" customHeight="false" outlineLevel="0" collapsed="false">
      <c r="A22" s="5"/>
      <c r="B22" s="10" t="s">
        <v>10</v>
      </c>
      <c r="C22" s="11"/>
      <c r="D22" s="12"/>
      <c r="E22" s="15" t="n">
        <f aca="false">SUM(E21:E21)</f>
        <v>4167.08</v>
      </c>
      <c r="F22" s="13" t="n">
        <f aca="false">SUM(F21:F21)</f>
        <v>833.42</v>
      </c>
      <c r="G22" s="13" t="n">
        <f aca="false">E22+F22</f>
        <v>5000.5</v>
      </c>
    </row>
    <row r="23" customFormat="false" ht="13.8" hidden="false" customHeight="false" outlineLevel="0" collapsed="false">
      <c r="A23" s="5" t="n">
        <v>1</v>
      </c>
      <c r="B23" s="6" t="s">
        <v>33</v>
      </c>
      <c r="C23" s="6" t="n">
        <v>490</v>
      </c>
      <c r="D23" s="7" t="s">
        <v>34</v>
      </c>
      <c r="E23" s="8" t="n">
        <v>4167.06</v>
      </c>
      <c r="F23" s="8" t="n">
        <v>833.41</v>
      </c>
      <c r="G23" s="8" t="n">
        <f aca="false">E23+F23</f>
        <v>5000.47</v>
      </c>
    </row>
    <row r="24" customFormat="false" ht="13.8" hidden="false" customHeight="false" outlineLevel="0" collapsed="false">
      <c r="A24" s="5"/>
      <c r="B24" s="16" t="s">
        <v>10</v>
      </c>
      <c r="C24" s="17"/>
      <c r="D24" s="18"/>
      <c r="E24" s="15" t="n">
        <f aca="false">SUM(E23:E23)</f>
        <v>4167.06</v>
      </c>
      <c r="F24" s="13" t="n">
        <f aca="false">SUM(F23:F23)</f>
        <v>833.41</v>
      </c>
      <c r="G24" s="13" t="n">
        <f aca="false">E24+F24</f>
        <v>5000.47</v>
      </c>
    </row>
    <row r="25" customFormat="false" ht="13.8" hidden="false" customHeight="false" outlineLevel="0" collapsed="false">
      <c r="A25" s="5" t="n">
        <v>1</v>
      </c>
      <c r="B25" s="6" t="s">
        <v>35</v>
      </c>
      <c r="C25" s="5" t="s">
        <v>36</v>
      </c>
      <c r="D25" s="19" t="s">
        <v>13</v>
      </c>
      <c r="E25" s="20" t="n">
        <v>1668.52</v>
      </c>
      <c r="F25" s="8" t="n">
        <v>333.7</v>
      </c>
      <c r="G25" s="8" t="n">
        <f aca="false">E25+F25</f>
        <v>2002.22</v>
      </c>
    </row>
    <row r="26" customFormat="false" ht="13.8" hidden="false" customHeight="false" outlineLevel="0" collapsed="false">
      <c r="A26" s="5"/>
      <c r="B26" s="16" t="s">
        <v>10</v>
      </c>
      <c r="C26" s="17"/>
      <c r="D26" s="18"/>
      <c r="E26" s="15" t="n">
        <f aca="false">SUM(E25:E25)</f>
        <v>1668.52</v>
      </c>
      <c r="F26" s="13" t="n">
        <f aca="false">SUM(F25:F25)</f>
        <v>333.7</v>
      </c>
      <c r="G26" s="13" t="n">
        <f aca="false">E26+F26</f>
        <v>2002.22</v>
      </c>
    </row>
    <row r="27" customFormat="false" ht="13.8" hidden="false" customHeight="false" outlineLevel="0" collapsed="false">
      <c r="A27" s="5" t="n">
        <v>1</v>
      </c>
      <c r="B27" s="21" t="s">
        <v>37</v>
      </c>
      <c r="C27" s="5" t="n">
        <v>1203049590</v>
      </c>
      <c r="D27" s="19" t="s">
        <v>13</v>
      </c>
      <c r="E27" s="20" t="n">
        <v>1665.81</v>
      </c>
      <c r="F27" s="8" t="n">
        <v>333.16</v>
      </c>
      <c r="G27" s="8" t="n">
        <f aca="false">E27+F27</f>
        <v>1998.97</v>
      </c>
    </row>
    <row r="28" customFormat="false" ht="13.8" hidden="false" customHeight="false" outlineLevel="0" collapsed="false">
      <c r="A28" s="5" t="n">
        <v>2</v>
      </c>
      <c r="B28" s="21" t="s">
        <v>37</v>
      </c>
      <c r="C28" s="5" t="n">
        <v>1208060699</v>
      </c>
      <c r="D28" s="19" t="s">
        <v>13</v>
      </c>
      <c r="E28" s="20" t="n">
        <v>1250.76</v>
      </c>
      <c r="F28" s="8" t="n">
        <v>250.15</v>
      </c>
      <c r="G28" s="8" t="n">
        <f aca="false">E28+F28</f>
        <v>1500.91</v>
      </c>
    </row>
    <row r="29" customFormat="false" ht="13.8" hidden="false" customHeight="false" outlineLevel="0" collapsed="false">
      <c r="A29" s="5" t="n">
        <v>3</v>
      </c>
      <c r="B29" s="21" t="s">
        <v>37</v>
      </c>
      <c r="C29" s="5" t="n">
        <v>1223014868</v>
      </c>
      <c r="D29" s="19" t="s">
        <v>30</v>
      </c>
      <c r="E29" s="20" t="n">
        <v>2499.99</v>
      </c>
      <c r="F29" s="8" t="n">
        <v>500</v>
      </c>
      <c r="G29" s="8" t="n">
        <f aca="false">E29+F29</f>
        <v>2999.99</v>
      </c>
    </row>
    <row r="30" customFormat="false" ht="13.8" hidden="false" customHeight="false" outlineLevel="0" collapsed="false">
      <c r="A30" s="5"/>
      <c r="B30" s="16" t="s">
        <v>10</v>
      </c>
      <c r="C30" s="17"/>
      <c r="D30" s="18"/>
      <c r="E30" s="15" t="n">
        <f aca="false">SUM(E27:E29)</f>
        <v>5416.56</v>
      </c>
      <c r="F30" s="13" t="n">
        <f aca="false">SUM(F27:F29)</f>
        <v>1083.31</v>
      </c>
      <c r="G30" s="13" t="n">
        <f aca="false">E30+F30</f>
        <v>6499.87</v>
      </c>
    </row>
    <row r="31" customFormat="false" ht="13.8" hidden="false" customHeight="false" outlineLevel="0" collapsed="false">
      <c r="A31" s="5" t="n">
        <v>1</v>
      </c>
      <c r="B31" s="6" t="s">
        <v>38</v>
      </c>
      <c r="C31" s="5" t="n">
        <v>2692856</v>
      </c>
      <c r="D31" s="19" t="s">
        <v>39</v>
      </c>
      <c r="E31" s="20" t="n">
        <v>875.05</v>
      </c>
      <c r="F31" s="8" t="n">
        <v>87.51</v>
      </c>
      <c r="G31" s="8" t="n">
        <f aca="false">E31+F31</f>
        <v>962.56</v>
      </c>
    </row>
    <row r="32" customFormat="false" ht="13.8" hidden="false" customHeight="false" outlineLevel="0" collapsed="false">
      <c r="A32" s="5" t="n">
        <v>2</v>
      </c>
      <c r="B32" s="6" t="s">
        <v>38</v>
      </c>
      <c r="C32" s="5" t="n">
        <v>4393073</v>
      </c>
      <c r="D32" s="19" t="s">
        <v>40</v>
      </c>
      <c r="E32" s="20" t="n">
        <v>3333.7</v>
      </c>
      <c r="F32" s="8" t="n">
        <v>666.74</v>
      </c>
      <c r="G32" s="8" t="n">
        <f aca="false">E32+F32</f>
        <v>4000.44</v>
      </c>
    </row>
    <row r="33" customFormat="false" ht="13.8" hidden="false" customHeight="false" outlineLevel="0" collapsed="false">
      <c r="A33" s="5" t="n">
        <v>3</v>
      </c>
      <c r="B33" s="6" t="s">
        <v>38</v>
      </c>
      <c r="C33" s="5" t="n">
        <v>4399599</v>
      </c>
      <c r="D33" s="19" t="s">
        <v>41</v>
      </c>
      <c r="E33" s="20" t="n">
        <v>4167.08</v>
      </c>
      <c r="F33" s="8" t="n">
        <v>833.42</v>
      </c>
      <c r="G33" s="8" t="n">
        <f aca="false">E33+F33</f>
        <v>5000.5</v>
      </c>
    </row>
    <row r="34" customFormat="false" ht="13.8" hidden="false" customHeight="false" outlineLevel="0" collapsed="false">
      <c r="A34" s="5" t="n">
        <v>4</v>
      </c>
      <c r="B34" s="6" t="s">
        <v>38</v>
      </c>
      <c r="C34" s="5" t="n">
        <v>2696945</v>
      </c>
      <c r="D34" s="19" t="s">
        <v>42</v>
      </c>
      <c r="E34" s="20" t="n">
        <v>1848.75</v>
      </c>
      <c r="F34" s="8" t="n">
        <v>369.75</v>
      </c>
      <c r="G34" s="8" t="n">
        <f aca="false">E34+F34</f>
        <v>2218.5</v>
      </c>
    </row>
    <row r="35" customFormat="false" ht="13.8" hidden="false" customHeight="false" outlineLevel="0" collapsed="false">
      <c r="A35" s="5" t="n">
        <v>5</v>
      </c>
      <c r="B35" s="6" t="s">
        <v>38</v>
      </c>
      <c r="C35" s="5" t="n">
        <v>1545173</v>
      </c>
      <c r="D35" s="19" t="s">
        <v>42</v>
      </c>
      <c r="E35" s="20" t="n">
        <v>4186.8</v>
      </c>
      <c r="F35" s="8" t="n">
        <v>837.36</v>
      </c>
      <c r="G35" s="8" t="n">
        <f aca="false">E35+F35</f>
        <v>5024.16</v>
      </c>
    </row>
    <row r="36" customFormat="false" ht="13.8" hidden="false" customHeight="false" outlineLevel="0" collapsed="false">
      <c r="A36" s="5" t="n">
        <v>6</v>
      </c>
      <c r="B36" s="6" t="s">
        <v>38</v>
      </c>
      <c r="C36" s="5" t="n">
        <v>4408914</v>
      </c>
      <c r="D36" s="19" t="s">
        <v>43</v>
      </c>
      <c r="E36" s="20" t="n">
        <v>1874.99</v>
      </c>
      <c r="F36" s="8" t="n">
        <v>375</v>
      </c>
      <c r="G36" s="8" t="n">
        <f aca="false">E36+F36</f>
        <v>2249.99</v>
      </c>
    </row>
    <row r="37" s="23" customFormat="true" ht="13.8" hidden="false" customHeight="false" outlineLevel="0" collapsed="false">
      <c r="A37" s="5"/>
      <c r="B37" s="10" t="s">
        <v>10</v>
      </c>
      <c r="C37" s="17"/>
      <c r="D37" s="18"/>
      <c r="E37" s="15" t="n">
        <f aca="false">SUM(E31:E36)</f>
        <v>16286.37</v>
      </c>
      <c r="F37" s="13" t="n">
        <f aca="false">SUM(F31:F36)</f>
        <v>3169.78</v>
      </c>
      <c r="G37" s="13" t="n">
        <f aca="false">E37+F37</f>
        <v>19456.15</v>
      </c>
      <c r="H37" s="22"/>
      <c r="AMH37" s="24"/>
      <c r="AMI37" s="24"/>
      <c r="AMJ37" s="24"/>
    </row>
    <row r="38" s="23" customFormat="true" ht="13.8" hidden="false" customHeight="false" outlineLevel="0" collapsed="false">
      <c r="A38" s="5" t="n">
        <v>1</v>
      </c>
      <c r="B38" s="21" t="s">
        <v>44</v>
      </c>
      <c r="C38" s="5" t="n">
        <v>1460035783</v>
      </c>
      <c r="D38" s="19" t="s">
        <v>45</v>
      </c>
      <c r="E38" s="20" t="n">
        <v>1405.62</v>
      </c>
      <c r="F38" s="8" t="n">
        <v>281.12</v>
      </c>
      <c r="G38" s="8" t="n">
        <f aca="false">E38+F38</f>
        <v>1686.74</v>
      </c>
      <c r="H38" s="22"/>
      <c r="AMH38" s="24"/>
      <c r="AMI38" s="24"/>
      <c r="AMJ38" s="24"/>
    </row>
    <row r="39" customFormat="false" ht="13.8" hidden="false" customHeight="false" outlineLevel="0" collapsed="false">
      <c r="A39" s="5"/>
      <c r="B39" s="10" t="s">
        <v>10</v>
      </c>
      <c r="C39" s="17"/>
      <c r="D39" s="18"/>
      <c r="E39" s="15" t="n">
        <f aca="false">SUM(E38:E38)</f>
        <v>1405.62</v>
      </c>
      <c r="F39" s="13" t="n">
        <f aca="false">SUM(F38:F38)</f>
        <v>281.12</v>
      </c>
      <c r="G39" s="13" t="n">
        <f aca="false">E39+F39</f>
        <v>1686.74</v>
      </c>
    </row>
    <row r="40" customFormat="false" ht="13.8" hidden="false" customHeight="false" outlineLevel="0" collapsed="false">
      <c r="A40" s="5" t="n">
        <v>1</v>
      </c>
      <c r="B40" s="6" t="s">
        <v>46</v>
      </c>
      <c r="C40" s="5" t="s">
        <v>47</v>
      </c>
      <c r="D40" s="19" t="s">
        <v>40</v>
      </c>
      <c r="E40" s="20" t="n">
        <v>116887.33</v>
      </c>
      <c r="F40" s="8" t="n">
        <v>23377.47</v>
      </c>
      <c r="G40" s="8" t="n">
        <f aca="false">E40+F40</f>
        <v>140264.8</v>
      </c>
      <c r="N40" s="25"/>
    </row>
    <row r="41" customFormat="false" ht="13.8" hidden="false" customHeight="false" outlineLevel="0" collapsed="false">
      <c r="A41" s="5" t="n">
        <v>2</v>
      </c>
      <c r="B41" s="6" t="s">
        <v>46</v>
      </c>
      <c r="C41" s="5" t="s">
        <v>48</v>
      </c>
      <c r="D41" s="19" t="s">
        <v>49</v>
      </c>
      <c r="E41" s="20" t="n">
        <v>114893.5</v>
      </c>
      <c r="F41" s="8" t="n">
        <v>22978.7</v>
      </c>
      <c r="G41" s="8" t="n">
        <f aca="false">E41+F41</f>
        <v>137872.2</v>
      </c>
      <c r="N41" s="25"/>
    </row>
    <row r="42" customFormat="false" ht="13.8" hidden="false" customHeight="false" outlineLevel="0" collapsed="false">
      <c r="A42" s="5" t="n">
        <v>3</v>
      </c>
      <c r="B42" s="6" t="s">
        <v>46</v>
      </c>
      <c r="C42" s="5" t="s">
        <v>50</v>
      </c>
      <c r="D42" s="19" t="s">
        <v>51</v>
      </c>
      <c r="E42" s="20" t="n">
        <v>114891.25</v>
      </c>
      <c r="F42" s="8" t="n">
        <v>22978.25</v>
      </c>
      <c r="G42" s="8" t="n">
        <f aca="false">E42+F42</f>
        <v>137869.5</v>
      </c>
      <c r="N42" s="25"/>
    </row>
    <row r="43" customFormat="false" ht="13.8" hidden="false" customHeight="false" outlineLevel="0" collapsed="false">
      <c r="A43" s="5" t="n">
        <v>4</v>
      </c>
      <c r="B43" s="6" t="s">
        <v>46</v>
      </c>
      <c r="C43" s="5" t="s">
        <v>52</v>
      </c>
      <c r="D43" s="19" t="s">
        <v>30</v>
      </c>
      <c r="E43" s="20" t="n">
        <v>1666.93</v>
      </c>
      <c r="F43" s="8" t="n">
        <v>333.39</v>
      </c>
      <c r="G43" s="8" t="n">
        <f aca="false">E43+F43</f>
        <v>2000.32</v>
      </c>
      <c r="N43" s="25"/>
    </row>
    <row r="44" customFormat="false" ht="13.8" hidden="false" customHeight="false" outlineLevel="0" collapsed="false">
      <c r="A44" s="5"/>
      <c r="B44" s="10" t="s">
        <v>10</v>
      </c>
      <c r="C44" s="10"/>
      <c r="D44" s="26"/>
      <c r="E44" s="15" t="n">
        <f aca="false">SUM(E40:E43)</f>
        <v>348339.01</v>
      </c>
      <c r="F44" s="13" t="n">
        <f aca="false">SUM(F40:F43)</f>
        <v>69667.81</v>
      </c>
      <c r="G44" s="13" t="n">
        <f aca="false">E44+F44</f>
        <v>418006.82</v>
      </c>
    </row>
    <row r="45" customFormat="false" ht="13.8" hidden="false" customHeight="false" outlineLevel="0" collapsed="false">
      <c r="A45" s="5" t="n">
        <v>1</v>
      </c>
      <c r="B45" s="21" t="s">
        <v>53</v>
      </c>
      <c r="C45" s="21" t="n">
        <v>600538</v>
      </c>
      <c r="D45" s="27" t="s">
        <v>45</v>
      </c>
      <c r="E45" s="20" t="n">
        <v>1249.22</v>
      </c>
      <c r="F45" s="8" t="n">
        <v>249.84</v>
      </c>
      <c r="G45" s="8" t="n">
        <f aca="false">E45+F45</f>
        <v>1499.06</v>
      </c>
    </row>
    <row r="46" customFormat="false" ht="13.8" hidden="false" customHeight="false" outlineLevel="0" collapsed="false">
      <c r="A46" s="5" t="n">
        <v>2</v>
      </c>
      <c r="B46" s="21" t="s">
        <v>53</v>
      </c>
      <c r="C46" s="21" t="n">
        <v>601555</v>
      </c>
      <c r="D46" s="27" t="s">
        <v>12</v>
      </c>
      <c r="E46" s="20" t="n">
        <v>1250.44</v>
      </c>
      <c r="F46" s="8" t="n">
        <v>250.09</v>
      </c>
      <c r="G46" s="8" t="n">
        <f aca="false">E46+F46</f>
        <v>1500.53</v>
      </c>
    </row>
    <row r="47" customFormat="false" ht="13.8" hidden="false" customHeight="false" outlineLevel="0" collapsed="false">
      <c r="A47" s="5" t="n">
        <v>3</v>
      </c>
      <c r="B47" s="21" t="s">
        <v>53</v>
      </c>
      <c r="C47" s="21" t="n">
        <v>604001</v>
      </c>
      <c r="D47" s="27" t="s">
        <v>42</v>
      </c>
      <c r="E47" s="20" t="n">
        <v>833.73</v>
      </c>
      <c r="F47" s="8" t="n">
        <v>166.74</v>
      </c>
      <c r="G47" s="8" t="n">
        <f aca="false">E47+F47</f>
        <v>1000.47</v>
      </c>
    </row>
    <row r="48" customFormat="false" ht="13.8" hidden="false" customHeight="false" outlineLevel="0" collapsed="false">
      <c r="A48" s="5" t="n">
        <v>4</v>
      </c>
      <c r="B48" s="21" t="s">
        <v>53</v>
      </c>
      <c r="C48" s="5" t="n">
        <v>614668</v>
      </c>
      <c r="D48" s="19" t="s">
        <v>54</v>
      </c>
      <c r="E48" s="20" t="n">
        <v>1666.24</v>
      </c>
      <c r="F48" s="8" t="n">
        <v>333.25</v>
      </c>
      <c r="G48" s="8" t="n">
        <f aca="false">E48+F48</f>
        <v>1999.49</v>
      </c>
    </row>
    <row r="49" customFormat="false" ht="13.8" hidden="false" customHeight="false" outlineLevel="0" collapsed="false">
      <c r="A49" s="5"/>
      <c r="B49" s="10" t="s">
        <v>10</v>
      </c>
      <c r="C49" s="17"/>
      <c r="D49" s="18"/>
      <c r="E49" s="15" t="n">
        <f aca="false">SUM(E45:E48)</f>
        <v>4999.63</v>
      </c>
      <c r="F49" s="13" t="n">
        <f aca="false">SUM(F45:F48)</f>
        <v>999.92</v>
      </c>
      <c r="G49" s="28" t="n">
        <f aca="false">E49+F49</f>
        <v>5999.55</v>
      </c>
    </row>
    <row r="50" customFormat="false" ht="13.8" hidden="false" customHeight="false" outlineLevel="0" collapsed="false">
      <c r="A50" s="5" t="n">
        <v>1</v>
      </c>
      <c r="B50" s="21" t="s">
        <v>55</v>
      </c>
      <c r="C50" s="5" t="s">
        <v>56</v>
      </c>
      <c r="D50" s="19" t="s">
        <v>12</v>
      </c>
      <c r="E50" s="20" t="n">
        <f aca="false">G50-F50</f>
        <v>987.5</v>
      </c>
      <c r="F50" s="8" t="n">
        <v>197.5</v>
      </c>
      <c r="G50" s="8" t="n">
        <v>1185</v>
      </c>
    </row>
    <row r="51" customFormat="false" ht="13.8" hidden="false" customHeight="false" outlineLevel="0" collapsed="false">
      <c r="A51" s="5" t="n">
        <v>2</v>
      </c>
      <c r="B51" s="21" t="s">
        <v>55</v>
      </c>
      <c r="C51" s="5" t="s">
        <v>57</v>
      </c>
      <c r="D51" s="19" t="s">
        <v>58</v>
      </c>
      <c r="E51" s="20" t="n">
        <f aca="false">G51-F51</f>
        <v>400</v>
      </c>
      <c r="F51" s="8" t="n">
        <v>80</v>
      </c>
      <c r="G51" s="8" t="n">
        <v>480</v>
      </c>
    </row>
    <row r="52" customFormat="false" ht="13.8" hidden="false" customHeight="false" outlineLevel="0" collapsed="false">
      <c r="A52" s="5" t="n">
        <v>3</v>
      </c>
      <c r="B52" s="21" t="s">
        <v>55</v>
      </c>
      <c r="C52" s="5" t="s">
        <v>59</v>
      </c>
      <c r="D52" s="19" t="s">
        <v>21</v>
      </c>
      <c r="E52" s="20" t="n">
        <f aca="false">G52-F52</f>
        <v>208.33</v>
      </c>
      <c r="F52" s="8" t="n">
        <v>41.67</v>
      </c>
      <c r="G52" s="8" t="n">
        <v>250</v>
      </c>
    </row>
    <row r="53" customFormat="false" ht="13.8" hidden="false" customHeight="false" outlineLevel="0" collapsed="false">
      <c r="A53" s="5" t="n">
        <v>4</v>
      </c>
      <c r="B53" s="21" t="s">
        <v>55</v>
      </c>
      <c r="C53" s="5" t="s">
        <v>57</v>
      </c>
      <c r="D53" s="19" t="s">
        <v>43</v>
      </c>
      <c r="E53" s="20" t="n">
        <f aca="false">G53-F53</f>
        <v>200</v>
      </c>
      <c r="F53" s="8" t="n">
        <v>40</v>
      </c>
      <c r="G53" s="8" t="n">
        <v>240</v>
      </c>
    </row>
    <row r="54" customFormat="false" ht="13.8" hidden="false" customHeight="false" outlineLevel="0" collapsed="false">
      <c r="A54" s="5" t="n">
        <v>5</v>
      </c>
      <c r="B54" s="21" t="s">
        <v>55</v>
      </c>
      <c r="C54" s="5" t="s">
        <v>60</v>
      </c>
      <c r="D54" s="19" t="s">
        <v>13</v>
      </c>
      <c r="E54" s="20" t="n">
        <f aca="false">G54-F54</f>
        <v>191.67</v>
      </c>
      <c r="F54" s="8" t="n">
        <v>38.33</v>
      </c>
      <c r="G54" s="8" t="n">
        <v>230</v>
      </c>
    </row>
    <row r="55" customFormat="false" ht="13.8" hidden="false" customHeight="false" outlineLevel="0" collapsed="false">
      <c r="A55" s="5" t="n">
        <v>6</v>
      </c>
      <c r="B55" s="21" t="s">
        <v>55</v>
      </c>
      <c r="C55" s="5" t="s">
        <v>61</v>
      </c>
      <c r="D55" s="19" t="s">
        <v>62</v>
      </c>
      <c r="E55" s="20" t="n">
        <f aca="false">G55-F55</f>
        <v>200</v>
      </c>
      <c r="F55" s="8" t="n">
        <v>40</v>
      </c>
      <c r="G55" s="8" t="n">
        <v>240</v>
      </c>
    </row>
    <row r="56" customFormat="false" ht="13.8" hidden="false" customHeight="false" outlineLevel="0" collapsed="false">
      <c r="A56" s="5"/>
      <c r="B56" s="16" t="s">
        <v>10</v>
      </c>
      <c r="C56" s="17"/>
      <c r="D56" s="18"/>
      <c r="E56" s="29" t="n">
        <f aca="false">SUM(E50:E55)</f>
        <v>2187.5</v>
      </c>
      <c r="F56" s="13" t="n">
        <f aca="false">SUM(F50:F55)</f>
        <v>437.5</v>
      </c>
      <c r="G56" s="28" t="n">
        <f aca="false">E56+F56</f>
        <v>2625</v>
      </c>
    </row>
    <row r="57" customFormat="false" ht="13.8" hidden="false" customHeight="false" outlineLevel="0" collapsed="false">
      <c r="A57" s="5" t="n">
        <v>1</v>
      </c>
      <c r="B57" s="6" t="s">
        <v>63</v>
      </c>
      <c r="C57" s="5" t="s">
        <v>64</v>
      </c>
      <c r="D57" s="19" t="s">
        <v>65</v>
      </c>
      <c r="E57" s="20" t="n">
        <v>525</v>
      </c>
      <c r="F57" s="8" t="n">
        <v>105</v>
      </c>
      <c r="G57" s="8" t="n">
        <f aca="false">E57+F57</f>
        <v>630</v>
      </c>
    </row>
    <row r="58" customFormat="false" ht="13.8" hidden="false" customHeight="false" outlineLevel="0" collapsed="false">
      <c r="A58" s="5"/>
      <c r="B58" s="16" t="s">
        <v>10</v>
      </c>
      <c r="C58" s="17"/>
      <c r="D58" s="18"/>
      <c r="E58" s="15" t="n">
        <f aca="false">SUM(E57:E57)</f>
        <v>525</v>
      </c>
      <c r="F58" s="13" t="n">
        <f aca="false">SUM(F57:F57)</f>
        <v>105</v>
      </c>
      <c r="G58" s="28" t="n">
        <f aca="false">E58+F58</f>
        <v>630</v>
      </c>
    </row>
    <row r="59" customFormat="false" ht="13.8" hidden="false" customHeight="false" outlineLevel="0" collapsed="false">
      <c r="A59" s="5" t="n">
        <v>1</v>
      </c>
      <c r="B59" s="6" t="s">
        <v>66</v>
      </c>
      <c r="C59" s="5" t="s">
        <v>67</v>
      </c>
      <c r="D59" s="19" t="s">
        <v>13</v>
      </c>
      <c r="E59" s="20" t="n">
        <v>1578.33</v>
      </c>
      <c r="F59" s="8" t="n">
        <v>315.67</v>
      </c>
      <c r="G59" s="8" t="n">
        <f aca="false">E59+F59</f>
        <v>1894</v>
      </c>
    </row>
    <row r="60" customFormat="false" ht="13.8" hidden="false" customHeight="false" outlineLevel="0" collapsed="false">
      <c r="A60" s="5"/>
      <c r="B60" s="16" t="s">
        <v>10</v>
      </c>
      <c r="C60" s="17"/>
      <c r="D60" s="18"/>
      <c r="E60" s="15" t="n">
        <f aca="false">SUM(E59:E59)</f>
        <v>1578.33</v>
      </c>
      <c r="F60" s="13" t="n">
        <f aca="false">SUM(F59:F59)</f>
        <v>315.67</v>
      </c>
      <c r="G60" s="28" t="n">
        <f aca="false">E60+F60</f>
        <v>1894</v>
      </c>
    </row>
    <row r="61" customFormat="false" ht="13.8" hidden="false" customHeight="false" outlineLevel="0" collapsed="false">
      <c r="A61" s="5" t="n">
        <v>1</v>
      </c>
      <c r="B61" s="6" t="s">
        <v>68</v>
      </c>
      <c r="C61" s="5" t="s">
        <v>69</v>
      </c>
      <c r="D61" s="19" t="s">
        <v>21</v>
      </c>
      <c r="E61" s="20" t="n">
        <v>525</v>
      </c>
      <c r="F61" s="8" t="n">
        <v>105</v>
      </c>
      <c r="G61" s="8" t="n">
        <f aca="false">E61+F61</f>
        <v>630</v>
      </c>
    </row>
    <row r="62" customFormat="false" ht="13.8" hidden="false" customHeight="false" outlineLevel="0" collapsed="false">
      <c r="A62" s="5"/>
      <c r="B62" s="16" t="s">
        <v>10</v>
      </c>
      <c r="C62" s="17"/>
      <c r="D62" s="18"/>
      <c r="E62" s="29" t="n">
        <f aca="false">SUM(E61:E61)</f>
        <v>525</v>
      </c>
      <c r="F62" s="28" t="n">
        <v>105</v>
      </c>
      <c r="G62" s="28" t="n">
        <f aca="false">E62+F62</f>
        <v>630</v>
      </c>
    </row>
    <row r="63" customFormat="false" ht="13.8" hidden="false" customHeight="false" outlineLevel="0" collapsed="false">
      <c r="A63" s="5" t="n">
        <v>1</v>
      </c>
      <c r="B63" s="6" t="s">
        <v>70</v>
      </c>
      <c r="C63" s="5" t="s">
        <v>71</v>
      </c>
      <c r="D63" s="19" t="s">
        <v>58</v>
      </c>
      <c r="E63" s="20" t="n">
        <v>3545.83</v>
      </c>
      <c r="F63" s="8" t="n">
        <v>709.17</v>
      </c>
      <c r="G63" s="8" t="n">
        <f aca="false">E63+F63</f>
        <v>4255</v>
      </c>
    </row>
    <row r="64" customFormat="false" ht="13.8" hidden="false" customHeight="false" outlineLevel="0" collapsed="false">
      <c r="A64" s="5"/>
      <c r="B64" s="16" t="s">
        <v>10</v>
      </c>
      <c r="C64" s="17"/>
      <c r="D64" s="18"/>
      <c r="E64" s="15" t="n">
        <f aca="false">SUM(E63:E63)</f>
        <v>3545.83</v>
      </c>
      <c r="F64" s="13" t="n">
        <f aca="false">SUM(F63:F63)</f>
        <v>709.17</v>
      </c>
      <c r="G64" s="28" t="n">
        <f aca="false">E64+F64</f>
        <v>4255</v>
      </c>
    </row>
    <row r="65" customFormat="false" ht="13.8" hidden="false" customHeight="false" outlineLevel="0" collapsed="false">
      <c r="A65" s="5" t="n">
        <v>1</v>
      </c>
      <c r="B65" s="6" t="s">
        <v>72</v>
      </c>
      <c r="C65" s="5" t="s">
        <v>73</v>
      </c>
      <c r="D65" s="19" t="s">
        <v>43</v>
      </c>
      <c r="E65" s="20" t="n">
        <v>1800</v>
      </c>
      <c r="F65" s="8" t="n">
        <v>360</v>
      </c>
      <c r="G65" s="8" t="n">
        <f aca="false">E65+F65</f>
        <v>2160</v>
      </c>
    </row>
    <row r="66" customFormat="false" ht="13.8" hidden="false" customHeight="false" outlineLevel="0" collapsed="false">
      <c r="A66" s="5"/>
      <c r="B66" s="16" t="s">
        <v>10</v>
      </c>
      <c r="C66" s="17"/>
      <c r="D66" s="18"/>
      <c r="E66" s="29" t="n">
        <f aca="false">SUM(E65:E65)</f>
        <v>1800</v>
      </c>
      <c r="F66" s="28" t="n">
        <f aca="false">SUM(F65:F65)</f>
        <v>360</v>
      </c>
      <c r="G66" s="28" t="n">
        <f aca="false">E66+F66</f>
        <v>2160</v>
      </c>
    </row>
    <row r="67" customFormat="false" ht="13.8" hidden="false" customHeight="false" outlineLevel="0" collapsed="false">
      <c r="A67" s="5" t="n">
        <v>1</v>
      </c>
      <c r="B67" s="6" t="s">
        <v>74</v>
      </c>
      <c r="C67" s="5" t="s">
        <v>75</v>
      </c>
      <c r="D67" s="19" t="s">
        <v>28</v>
      </c>
      <c r="E67" s="20" t="n">
        <v>5116.67</v>
      </c>
      <c r="F67" s="8" t="n">
        <v>1023.33</v>
      </c>
      <c r="G67" s="8" t="n">
        <f aca="false">E67+F67</f>
        <v>6140</v>
      </c>
    </row>
    <row r="68" customFormat="false" ht="13.8" hidden="false" customHeight="false" outlineLevel="0" collapsed="false">
      <c r="A68" s="5"/>
      <c r="B68" s="16" t="s">
        <v>10</v>
      </c>
      <c r="C68" s="17"/>
      <c r="D68" s="18"/>
      <c r="E68" s="15" t="n">
        <f aca="false">SUM(E67:E67)</f>
        <v>5116.67</v>
      </c>
      <c r="F68" s="13" t="n">
        <f aca="false">SUM(F67:F67)</f>
        <v>1023.33</v>
      </c>
      <c r="G68" s="28" t="n">
        <f aca="false">E68+F68</f>
        <v>6140</v>
      </c>
    </row>
    <row r="69" customFormat="false" ht="13.8" hidden="false" customHeight="false" outlineLevel="0" collapsed="false">
      <c r="A69" s="5" t="n">
        <v>1</v>
      </c>
      <c r="B69" s="30" t="s">
        <v>76</v>
      </c>
      <c r="C69" s="5" t="n">
        <v>90246</v>
      </c>
      <c r="D69" s="19" t="s">
        <v>13</v>
      </c>
      <c r="E69" s="20" t="n">
        <v>2783.33</v>
      </c>
      <c r="F69" s="8" t="n">
        <v>556.67</v>
      </c>
      <c r="G69" s="8" t="n">
        <v>3340</v>
      </c>
    </row>
    <row r="70" customFormat="false" ht="13.8" hidden="false" customHeight="false" outlineLevel="0" collapsed="false">
      <c r="A70" s="5"/>
      <c r="B70" s="31" t="s">
        <v>10</v>
      </c>
      <c r="C70" s="32"/>
      <c r="D70" s="33"/>
      <c r="E70" s="29" t="n">
        <f aca="false">SUM(E69:E69)</f>
        <v>2783.33</v>
      </c>
      <c r="F70" s="28" t="n">
        <f aca="false">SUM(F69:F69)</f>
        <v>556.67</v>
      </c>
      <c r="G70" s="28" t="n">
        <f aca="false">E70+F70</f>
        <v>3340</v>
      </c>
    </row>
    <row r="71" customFormat="false" ht="13.8" hidden="false" customHeight="false" outlineLevel="0" collapsed="false">
      <c r="A71" s="5" t="n">
        <v>1</v>
      </c>
      <c r="B71" s="6" t="s">
        <v>77</v>
      </c>
      <c r="C71" s="5" t="n">
        <v>41143</v>
      </c>
      <c r="D71" s="19" t="s">
        <v>32</v>
      </c>
      <c r="E71" s="20" t="n">
        <f aca="false">G71-F71</f>
        <v>2633.633</v>
      </c>
      <c r="F71" s="8" t="n">
        <v>526.367</v>
      </c>
      <c r="G71" s="8" t="n">
        <v>3160</v>
      </c>
    </row>
    <row r="72" customFormat="false" ht="13.8" hidden="false" customHeight="false" outlineLevel="0" collapsed="false">
      <c r="A72" s="5"/>
      <c r="B72" s="32" t="s">
        <v>10</v>
      </c>
      <c r="C72" s="32"/>
      <c r="D72" s="33"/>
      <c r="E72" s="34" t="n">
        <f aca="false">SUM(E71:E71)</f>
        <v>2633.633</v>
      </c>
      <c r="F72" s="28" t="n">
        <f aca="false">SUM(F71:F71)</f>
        <v>526.367</v>
      </c>
      <c r="G72" s="28" t="n">
        <f aca="false">E72+F72</f>
        <v>3160</v>
      </c>
    </row>
    <row r="73" customFormat="false" ht="13.8" hidden="false" customHeight="false" outlineLevel="0" collapsed="false">
      <c r="A73" s="5" t="n">
        <v>1</v>
      </c>
      <c r="B73" s="5" t="s">
        <v>78</v>
      </c>
      <c r="C73" s="5" t="n">
        <v>1780</v>
      </c>
      <c r="D73" s="19" t="s">
        <v>65</v>
      </c>
      <c r="E73" s="35" t="n">
        <f aca="false">G73-F73</f>
        <v>775</v>
      </c>
      <c r="F73" s="8" t="n">
        <v>155</v>
      </c>
      <c r="G73" s="8" t="n">
        <v>930</v>
      </c>
    </row>
    <row r="74" customFormat="false" ht="13.8" hidden="false" customHeight="false" outlineLevel="0" collapsed="false">
      <c r="A74" s="5"/>
      <c r="B74" s="32" t="s">
        <v>10</v>
      </c>
      <c r="C74" s="32"/>
      <c r="D74" s="33"/>
      <c r="E74" s="34" t="n">
        <f aca="false">SUM(E73:E73)</f>
        <v>775</v>
      </c>
      <c r="F74" s="28" t="n">
        <f aca="false">SUM(F73:F73)</f>
        <v>155</v>
      </c>
      <c r="G74" s="28" t="n">
        <f aca="false">SUM(G73:G73)</f>
        <v>930</v>
      </c>
    </row>
    <row r="75" customFormat="false" ht="13.8" hidden="false" customHeight="false" outlineLevel="0" collapsed="false">
      <c r="A75" s="5" t="n">
        <v>1</v>
      </c>
      <c r="B75" s="5" t="s">
        <v>79</v>
      </c>
      <c r="C75" s="5" t="s">
        <v>80</v>
      </c>
      <c r="D75" s="19" t="s">
        <v>25</v>
      </c>
      <c r="E75" s="35" t="n">
        <v>2320.83</v>
      </c>
      <c r="F75" s="8" t="n">
        <v>464.17</v>
      </c>
      <c r="G75" s="8" t="n">
        <v>2785</v>
      </c>
    </row>
    <row r="76" customFormat="false" ht="13.8" hidden="false" customHeight="false" outlineLevel="0" collapsed="false">
      <c r="A76" s="5"/>
      <c r="B76" s="32" t="s">
        <v>10</v>
      </c>
      <c r="C76" s="32"/>
      <c r="D76" s="33"/>
      <c r="E76" s="34" t="n">
        <v>2321.83</v>
      </c>
      <c r="F76" s="28" t="n">
        <v>465.17</v>
      </c>
      <c r="G76" s="28" t="n">
        <f aca="false">E76+F76</f>
        <v>2787</v>
      </c>
    </row>
    <row r="77" customFormat="false" ht="13.8" hidden="false" customHeight="false" outlineLevel="0" collapsed="false">
      <c r="A77" s="5" t="n">
        <v>1</v>
      </c>
      <c r="B77" s="5" t="s">
        <v>81</v>
      </c>
      <c r="C77" s="5" t="s">
        <v>82</v>
      </c>
      <c r="D77" s="19" t="s">
        <v>62</v>
      </c>
      <c r="E77" s="35" t="n">
        <f aca="false">G77-F77</f>
        <v>1833.33</v>
      </c>
      <c r="F77" s="8" t="n">
        <v>366.67</v>
      </c>
      <c r="G77" s="8" t="n">
        <v>2200</v>
      </c>
    </row>
    <row r="78" customFormat="false" ht="13.8" hidden="false" customHeight="false" outlineLevel="0" collapsed="false">
      <c r="A78" s="5"/>
      <c r="B78" s="32" t="s">
        <v>10</v>
      </c>
      <c r="C78" s="32"/>
      <c r="D78" s="33"/>
      <c r="E78" s="34" t="n">
        <v>1833.33</v>
      </c>
      <c r="F78" s="28" t="n">
        <v>367.67</v>
      </c>
      <c r="G78" s="28" t="n">
        <v>2200</v>
      </c>
    </row>
    <row r="79" s="41" customFormat="true" ht="13.8" hidden="false" customHeight="false" outlineLevel="0" collapsed="false">
      <c r="A79" s="36"/>
      <c r="B79" s="37"/>
      <c r="C79" s="37"/>
      <c r="D79" s="38"/>
      <c r="E79" s="39"/>
      <c r="F79" s="40"/>
      <c r="G79" s="40"/>
      <c r="AMH79" s="42"/>
      <c r="AMI79" s="42"/>
      <c r="AMJ79" s="42"/>
    </row>
    <row r="80" customFormat="false" ht="13.8" hidden="false" customHeight="false" outlineLevel="0" collapsed="false">
      <c r="A80" s="5"/>
      <c r="B80" s="43" t="s">
        <v>83</v>
      </c>
      <c r="C80" s="17"/>
      <c r="D80" s="18"/>
      <c r="E80" s="44"/>
      <c r="F80" s="45"/>
      <c r="G80" s="28" t="n">
        <f aca="false">G13+G17+G20+G22+G24+G26+G30+G37+G39+G44+G49+G56+G58+G60+G62+G64+G66+G68+G70+G72+G74+G76+G78</f>
        <v>553484.34</v>
      </c>
    </row>
    <row r="81" customFormat="false" ht="13.8" hidden="false" customHeight="false" outlineLevel="0" collapsed="false">
      <c r="A81" s="5"/>
      <c r="B81" s="3"/>
      <c r="C81" s="5"/>
      <c r="D81" s="19"/>
      <c r="E81" s="46"/>
      <c r="F81" s="8"/>
      <c r="G81" s="8"/>
    </row>
    <row r="82" customFormat="false" ht="13.8" hidden="false" customHeight="false" outlineLevel="0" collapsed="false">
      <c r="A82" s="5"/>
      <c r="B82" s="3"/>
      <c r="C82" s="5"/>
      <c r="D82" s="19"/>
      <c r="E82" s="46"/>
      <c r="F82" s="8"/>
      <c r="G82" s="8"/>
    </row>
    <row r="83" customFormat="false" ht="13.8" hidden="true" customHeight="false" outlineLevel="0" collapsed="false">
      <c r="A83" s="5" t="s">
        <v>4</v>
      </c>
      <c r="B83" s="47" t="s">
        <v>84</v>
      </c>
      <c r="C83" s="48" t="s">
        <v>85</v>
      </c>
      <c r="D83" s="49" t="s">
        <v>86</v>
      </c>
      <c r="E83" s="4" t="s">
        <v>8</v>
      </c>
      <c r="F83" s="50" t="s">
        <v>87</v>
      </c>
      <c r="G83" s="50" t="s">
        <v>10</v>
      </c>
    </row>
    <row r="84" customFormat="false" ht="13.8" hidden="true" customHeight="false" outlineLevel="0" collapsed="false">
      <c r="A84" s="5" t="n">
        <v>1</v>
      </c>
      <c r="B84" s="5"/>
      <c r="C84" s="51"/>
      <c r="D84" s="19"/>
      <c r="E84" s="35"/>
      <c r="F84" s="8"/>
      <c r="G84" s="8"/>
    </row>
    <row r="85" s="23" customFormat="true" ht="13.8" hidden="true" customHeight="false" outlineLevel="0" collapsed="false">
      <c r="A85" s="5" t="n">
        <v>2</v>
      </c>
      <c r="B85" s="52"/>
      <c r="C85" s="51"/>
      <c r="D85" s="19"/>
      <c r="E85" s="35"/>
      <c r="F85" s="8"/>
      <c r="G85" s="8"/>
      <c r="AMH85" s="24"/>
      <c r="AMI85" s="24"/>
      <c r="AMJ85" s="24"/>
    </row>
    <row r="86" customFormat="false" ht="13.8" hidden="true" customHeight="false" outlineLevel="0" collapsed="false">
      <c r="A86" s="5" t="n">
        <v>3</v>
      </c>
      <c r="B86" s="52"/>
      <c r="C86" s="51"/>
      <c r="D86" s="19"/>
      <c r="E86" s="35"/>
      <c r="F86" s="8"/>
      <c r="G86" s="8"/>
    </row>
    <row r="87" customFormat="false" ht="13.8" hidden="true" customHeight="false" outlineLevel="0" collapsed="false">
      <c r="A87" s="5" t="n">
        <v>4</v>
      </c>
      <c r="B87" s="52"/>
      <c r="C87" s="51"/>
      <c r="D87" s="19"/>
      <c r="E87" s="35"/>
      <c r="F87" s="8"/>
      <c r="G87" s="8"/>
    </row>
    <row r="88" customFormat="false" ht="13.8" hidden="true" customHeight="false" outlineLevel="0" collapsed="false">
      <c r="A88" s="5" t="n">
        <v>5</v>
      </c>
      <c r="B88" s="5"/>
      <c r="C88" s="51"/>
      <c r="D88" s="19"/>
      <c r="E88" s="35"/>
      <c r="F88" s="8"/>
      <c r="G88" s="8"/>
    </row>
    <row r="89" customFormat="false" ht="13.8" hidden="true" customHeight="false" outlineLevel="0" collapsed="false">
      <c r="A89" s="5" t="n">
        <v>6</v>
      </c>
      <c r="B89" s="5"/>
      <c r="C89" s="51"/>
      <c r="D89" s="19"/>
      <c r="E89" s="35"/>
      <c r="F89" s="8"/>
      <c r="G89" s="8"/>
    </row>
    <row r="90" customFormat="false" ht="13.8" hidden="true" customHeight="false" outlineLevel="0" collapsed="false">
      <c r="A90" s="5" t="n">
        <v>7</v>
      </c>
      <c r="B90" s="5"/>
      <c r="C90" s="51"/>
      <c r="D90" s="19"/>
      <c r="E90" s="35"/>
      <c r="F90" s="8"/>
      <c r="G90" s="8"/>
    </row>
    <row r="91" customFormat="false" ht="13.8" hidden="true" customHeight="false" outlineLevel="0" collapsed="false">
      <c r="A91" s="5" t="n">
        <v>8</v>
      </c>
      <c r="B91" s="5"/>
      <c r="C91" s="51"/>
      <c r="D91" s="19"/>
      <c r="E91" s="35"/>
      <c r="F91" s="8"/>
      <c r="G91" s="8"/>
    </row>
    <row r="92" customFormat="false" ht="13.8" hidden="true" customHeight="false" outlineLevel="0" collapsed="false">
      <c r="A92" s="5" t="n">
        <v>9</v>
      </c>
      <c r="B92" s="5"/>
      <c r="C92" s="51"/>
      <c r="D92" s="19"/>
      <c r="E92" s="35"/>
      <c r="F92" s="8"/>
      <c r="G92" s="8"/>
    </row>
    <row r="93" customFormat="false" ht="13.8" hidden="true" customHeight="false" outlineLevel="0" collapsed="false">
      <c r="A93" s="5" t="n">
        <v>10</v>
      </c>
      <c r="B93" s="5"/>
      <c r="C93" s="51"/>
      <c r="D93" s="19"/>
      <c r="E93" s="35"/>
      <c r="F93" s="8"/>
      <c r="G93" s="8"/>
    </row>
    <row r="94" customFormat="false" ht="13.8" hidden="true" customHeight="false" outlineLevel="0" collapsed="false">
      <c r="A94" s="5" t="n">
        <v>11</v>
      </c>
      <c r="B94" s="5"/>
      <c r="C94" s="51"/>
      <c r="D94" s="19"/>
      <c r="E94" s="35"/>
      <c r="F94" s="8"/>
      <c r="G94" s="8"/>
    </row>
    <row r="95" customFormat="false" ht="13.8" hidden="true" customHeight="false" outlineLevel="0" collapsed="false">
      <c r="A95" s="5" t="n">
        <v>12</v>
      </c>
      <c r="B95" s="5"/>
      <c r="C95" s="51"/>
      <c r="D95" s="19"/>
      <c r="E95" s="35"/>
      <c r="F95" s="8"/>
      <c r="G95" s="8"/>
    </row>
    <row r="96" customFormat="false" ht="13.8" hidden="true" customHeight="false" outlineLevel="0" collapsed="false">
      <c r="A96" s="5" t="n">
        <v>13</v>
      </c>
      <c r="B96" s="5"/>
      <c r="C96" s="51"/>
      <c r="D96" s="19"/>
      <c r="E96" s="35"/>
      <c r="F96" s="8"/>
      <c r="G96" s="8"/>
    </row>
    <row r="97" customFormat="false" ht="13.8" hidden="true" customHeight="false" outlineLevel="0" collapsed="false">
      <c r="A97" s="5" t="n">
        <v>14</v>
      </c>
      <c r="B97" s="5"/>
      <c r="C97" s="51"/>
      <c r="D97" s="19"/>
      <c r="E97" s="35"/>
      <c r="F97" s="8"/>
      <c r="G97" s="8"/>
    </row>
    <row r="98" customFormat="false" ht="13.8" hidden="true" customHeight="false" outlineLevel="0" collapsed="false">
      <c r="A98" s="5" t="n">
        <v>15</v>
      </c>
      <c r="B98" s="5"/>
      <c r="C98" s="51"/>
      <c r="D98" s="19"/>
      <c r="E98" s="35"/>
      <c r="F98" s="8"/>
      <c r="G98" s="8"/>
    </row>
    <row r="99" customFormat="false" ht="13.8" hidden="true" customHeight="false" outlineLevel="0" collapsed="false">
      <c r="A99" s="5" t="n">
        <v>16</v>
      </c>
      <c r="B99" s="5"/>
      <c r="C99" s="51"/>
      <c r="D99" s="19"/>
      <c r="E99" s="35"/>
      <c r="F99" s="8"/>
      <c r="G99" s="8"/>
    </row>
    <row r="100" customFormat="false" ht="13.8" hidden="true" customHeight="false" outlineLevel="0" collapsed="false">
      <c r="A100" s="5" t="n">
        <v>17</v>
      </c>
      <c r="B100" s="5"/>
      <c r="C100" s="51"/>
      <c r="D100" s="19"/>
      <c r="E100" s="35"/>
      <c r="F100" s="8"/>
      <c r="G100" s="8"/>
    </row>
    <row r="101" customFormat="false" ht="13.8" hidden="true" customHeight="false" outlineLevel="0" collapsed="false">
      <c r="A101" s="5"/>
      <c r="B101" s="53" t="s">
        <v>10</v>
      </c>
      <c r="C101" s="54"/>
      <c r="D101" s="55"/>
      <c r="E101" s="56" t="n">
        <f aca="false">SUM(E84:E100)</f>
        <v>0</v>
      </c>
      <c r="F101" s="57" t="n">
        <f aca="false">SUM(F84:F100)</f>
        <v>0</v>
      </c>
      <c r="G101" s="57" t="n">
        <f aca="false">E101+F101</f>
        <v>0</v>
      </c>
    </row>
    <row r="102" customFormat="false" ht="13.8" hidden="true" customHeight="false" outlineLevel="0" collapsed="false">
      <c r="A102" s="5" t="n">
        <v>1</v>
      </c>
      <c r="B102" s="5"/>
      <c r="C102" s="5"/>
      <c r="D102" s="19"/>
      <c r="E102" s="35"/>
      <c r="F102" s="8"/>
      <c r="G102" s="8"/>
    </row>
    <row r="103" customFormat="false" ht="13.8" hidden="true" customHeight="false" outlineLevel="0" collapsed="false">
      <c r="A103" s="5" t="n">
        <v>2</v>
      </c>
      <c r="B103" s="5"/>
      <c r="C103" s="5"/>
      <c r="D103" s="19"/>
      <c r="E103" s="35"/>
      <c r="F103" s="8"/>
      <c r="G103" s="8"/>
    </row>
    <row r="104" customFormat="false" ht="13.8" hidden="true" customHeight="false" outlineLevel="0" collapsed="false">
      <c r="A104" s="5" t="n">
        <v>3</v>
      </c>
      <c r="B104" s="5"/>
      <c r="C104" s="5"/>
      <c r="D104" s="19"/>
      <c r="E104" s="35"/>
      <c r="F104" s="8"/>
      <c r="G104" s="8"/>
    </row>
    <row r="105" customFormat="false" ht="13.8" hidden="true" customHeight="false" outlineLevel="0" collapsed="false">
      <c r="A105" s="5" t="n">
        <v>4</v>
      </c>
      <c r="B105" s="5"/>
      <c r="C105" s="5"/>
      <c r="D105" s="19"/>
      <c r="E105" s="35"/>
      <c r="F105" s="8"/>
      <c r="G105" s="8"/>
    </row>
    <row r="106" customFormat="false" ht="13.8" hidden="true" customHeight="false" outlineLevel="0" collapsed="false">
      <c r="A106" s="5" t="n">
        <v>5</v>
      </c>
      <c r="B106" s="5"/>
      <c r="C106" s="5"/>
      <c r="D106" s="19"/>
      <c r="E106" s="35"/>
      <c r="F106" s="8"/>
      <c r="G106" s="8"/>
    </row>
    <row r="107" customFormat="false" ht="13.8" hidden="true" customHeight="false" outlineLevel="0" collapsed="false">
      <c r="A107" s="5"/>
      <c r="B107" s="53" t="s">
        <v>10</v>
      </c>
      <c r="C107" s="54"/>
      <c r="D107" s="55"/>
      <c r="E107" s="56" t="n">
        <f aca="false">SUM(E102:E106)</f>
        <v>0</v>
      </c>
      <c r="F107" s="57" t="n">
        <f aca="false">SUM(F102:F106)</f>
        <v>0</v>
      </c>
      <c r="G107" s="57" t="n">
        <f aca="false">E107+F107</f>
        <v>0</v>
      </c>
    </row>
    <row r="108" customFormat="false" ht="13.8" hidden="true" customHeight="false" outlineLevel="0" collapsed="false">
      <c r="A108" s="5" t="n">
        <v>15</v>
      </c>
      <c r="B108" s="5"/>
      <c r="C108" s="5"/>
      <c r="D108" s="19"/>
      <c r="E108" s="35"/>
      <c r="F108" s="8"/>
      <c r="G108" s="8"/>
    </row>
    <row r="109" customFormat="false" ht="13.8" hidden="true" customHeight="false" outlineLevel="0" collapsed="false">
      <c r="A109" s="5"/>
      <c r="B109" s="53" t="s">
        <v>10</v>
      </c>
      <c r="C109" s="54"/>
      <c r="D109" s="55"/>
      <c r="E109" s="56" t="n">
        <f aca="false">SUM(E108:E108)</f>
        <v>0</v>
      </c>
      <c r="F109" s="57" t="n">
        <f aca="false">SUM(F108:F108)</f>
        <v>0</v>
      </c>
      <c r="G109" s="57" t="n">
        <f aca="false">E109+F109</f>
        <v>0</v>
      </c>
    </row>
    <row r="110" customFormat="false" ht="13.8" hidden="true" customHeight="false" outlineLevel="0" collapsed="false">
      <c r="A110" s="58"/>
      <c r="B110" s="59"/>
      <c r="C110" s="59"/>
      <c r="D110" s="60"/>
      <c r="E110" s="61"/>
      <c r="F110" s="8"/>
      <c r="G110" s="8"/>
    </row>
    <row r="111" customFormat="false" ht="13.8" hidden="true" customHeight="false" outlineLevel="0" collapsed="false">
      <c r="A111" s="5"/>
      <c r="B111" s="62" t="s">
        <v>88</v>
      </c>
      <c r="C111" s="62"/>
      <c r="D111" s="63"/>
      <c r="E111" s="64" t="n">
        <f aca="false">E101+E107+E109</f>
        <v>0</v>
      </c>
      <c r="F111" s="57" t="n">
        <f aca="false">F101+F107+F109</f>
        <v>0</v>
      </c>
      <c r="G111" s="57" t="n">
        <f aca="false">E111+F111</f>
        <v>0</v>
      </c>
    </row>
    <row r="112" customFormat="false" ht="13.8" hidden="false" customHeight="false" outlineLevel="0" collapsed="false">
      <c r="A112" s="65"/>
      <c r="B112" s="3" t="s">
        <v>89</v>
      </c>
      <c r="C112" s="66"/>
      <c r="D112" s="66"/>
      <c r="E112" s="4" t="s">
        <v>8</v>
      </c>
      <c r="F112" s="8"/>
      <c r="G112" s="50" t="s">
        <v>10</v>
      </c>
    </row>
    <row r="113" customFormat="false" ht="13.8" hidden="false" customHeight="false" outlineLevel="0" collapsed="false">
      <c r="A113" s="65" t="n">
        <v>1</v>
      </c>
      <c r="B113" s="66" t="s">
        <v>90</v>
      </c>
      <c r="C113" s="66" t="n">
        <v>28863</v>
      </c>
      <c r="D113" s="66" t="s">
        <v>15</v>
      </c>
      <c r="E113" s="67" t="n">
        <v>350</v>
      </c>
      <c r="F113" s="8"/>
      <c r="G113" s="8" t="n">
        <v>350</v>
      </c>
    </row>
    <row r="114" customFormat="false" ht="13.8" hidden="false" customHeight="false" outlineLevel="0" collapsed="false">
      <c r="A114" s="65" t="n">
        <v>2</v>
      </c>
      <c r="B114" s="66" t="s">
        <v>90</v>
      </c>
      <c r="C114" s="66" t="n">
        <v>28880</v>
      </c>
      <c r="D114" s="66" t="s">
        <v>54</v>
      </c>
      <c r="E114" s="67" t="n">
        <v>560</v>
      </c>
      <c r="F114" s="8"/>
      <c r="G114" s="8" t="n">
        <v>560</v>
      </c>
    </row>
    <row r="115" customFormat="false" ht="13.8" hidden="false" customHeight="false" outlineLevel="0" collapsed="false">
      <c r="A115" s="65" t="n">
        <v>3</v>
      </c>
      <c r="B115" s="66" t="s">
        <v>90</v>
      </c>
      <c r="C115" s="66" t="n">
        <v>28846</v>
      </c>
      <c r="D115" s="68" t="s">
        <v>15</v>
      </c>
      <c r="E115" s="67" t="n">
        <v>250</v>
      </c>
      <c r="F115" s="8"/>
      <c r="G115" s="8" t="n">
        <v>250</v>
      </c>
    </row>
    <row r="116" customFormat="false" ht="13.8" hidden="false" customHeight="false" outlineLevel="0" collapsed="false">
      <c r="A116" s="65" t="n">
        <v>4</v>
      </c>
      <c r="B116" s="66" t="s">
        <v>90</v>
      </c>
      <c r="C116" s="66" t="s">
        <v>91</v>
      </c>
      <c r="D116" s="68" t="s">
        <v>65</v>
      </c>
      <c r="E116" s="67" t="n">
        <v>560</v>
      </c>
      <c r="F116" s="8"/>
      <c r="G116" s="8" t="n">
        <v>560</v>
      </c>
    </row>
    <row r="117" customFormat="false" ht="13.8" hidden="false" customHeight="false" outlineLevel="0" collapsed="false">
      <c r="A117" s="65" t="n">
        <v>5</v>
      </c>
      <c r="B117" s="66" t="s">
        <v>90</v>
      </c>
      <c r="C117" s="66" t="s">
        <v>92</v>
      </c>
      <c r="D117" s="68" t="s">
        <v>54</v>
      </c>
      <c r="E117" s="67" t="n">
        <v>1464.1</v>
      </c>
      <c r="F117" s="8"/>
      <c r="G117" s="8" t="n">
        <v>1464.1</v>
      </c>
    </row>
    <row r="118" customFormat="false" ht="13.8" hidden="false" customHeight="false" outlineLevel="0" collapsed="false">
      <c r="A118" s="65" t="n">
        <v>6</v>
      </c>
      <c r="B118" s="66" t="s">
        <v>90</v>
      </c>
      <c r="C118" s="66" t="n">
        <v>28710</v>
      </c>
      <c r="D118" s="68" t="s">
        <v>21</v>
      </c>
      <c r="E118" s="67" t="n">
        <v>400</v>
      </c>
      <c r="F118" s="8"/>
      <c r="G118" s="8" t="n">
        <v>400</v>
      </c>
    </row>
    <row r="119" customFormat="false" ht="13.8" hidden="false" customHeight="false" outlineLevel="0" collapsed="false">
      <c r="A119" s="65" t="n">
        <v>7</v>
      </c>
      <c r="B119" s="66" t="s">
        <v>90</v>
      </c>
      <c r="C119" s="66" t="n">
        <v>28597</v>
      </c>
      <c r="D119" s="68" t="s">
        <v>12</v>
      </c>
      <c r="E119" s="67" t="n">
        <v>650</v>
      </c>
      <c r="F119" s="8"/>
      <c r="G119" s="8" t="n">
        <v>650</v>
      </c>
    </row>
    <row r="120" customFormat="false" ht="13.8" hidden="false" customHeight="false" outlineLevel="0" collapsed="false">
      <c r="A120" s="65"/>
      <c r="B120" s="69" t="s">
        <v>10</v>
      </c>
      <c r="C120" s="69"/>
      <c r="D120" s="70"/>
      <c r="E120" s="71" t="n">
        <f aca="false">SUM(E113:E119)</f>
        <v>4234.1</v>
      </c>
      <c r="F120" s="72"/>
      <c r="G120" s="72" t="n">
        <f aca="false">SUM(G113:G119)</f>
        <v>4234.1</v>
      </c>
    </row>
    <row r="121" s="41" customFormat="true" ht="13.8" hidden="false" customHeight="false" outlineLevel="0" collapsed="false">
      <c r="A121" s="73"/>
      <c r="B121" s="36"/>
      <c r="C121" s="36"/>
      <c r="D121" s="74"/>
      <c r="E121" s="75"/>
      <c r="F121" s="76"/>
      <c r="G121" s="76"/>
      <c r="AMH121" s="42"/>
      <c r="AMI121" s="42"/>
      <c r="AMJ121" s="42"/>
    </row>
    <row r="122" customFormat="false" ht="13.8" hidden="false" customHeight="false" outlineLevel="0" collapsed="false">
      <c r="A122" s="65" t="n">
        <v>1</v>
      </c>
      <c r="B122" s="66" t="s">
        <v>93</v>
      </c>
      <c r="C122" s="66" t="n">
        <v>105</v>
      </c>
      <c r="D122" s="68" t="s">
        <v>94</v>
      </c>
      <c r="E122" s="67" t="n">
        <v>2480</v>
      </c>
      <c r="F122" s="8"/>
      <c r="G122" s="8" t="n">
        <v>2480</v>
      </c>
    </row>
    <row r="123" customFormat="false" ht="13.8" hidden="false" customHeight="false" outlineLevel="0" collapsed="false">
      <c r="A123" s="65"/>
      <c r="B123" s="69" t="s">
        <v>10</v>
      </c>
      <c r="C123" s="69"/>
      <c r="D123" s="70"/>
      <c r="E123" s="71" t="n">
        <v>2480</v>
      </c>
      <c r="F123" s="72"/>
      <c r="G123" s="72" t="n">
        <v>2480</v>
      </c>
    </row>
    <row r="124" customFormat="false" ht="13.8" hidden="false" customHeight="false" outlineLevel="0" collapsed="false">
      <c r="A124" s="65"/>
      <c r="B124" s="66"/>
      <c r="C124" s="66"/>
      <c r="D124" s="68"/>
      <c r="E124" s="67"/>
      <c r="F124" s="8"/>
      <c r="G124" s="8"/>
    </row>
    <row r="125" customFormat="false" ht="13.8" hidden="false" customHeight="false" outlineLevel="0" collapsed="false">
      <c r="A125" s="65"/>
      <c r="B125" s="77" t="s">
        <v>95</v>
      </c>
      <c r="C125" s="69"/>
      <c r="D125" s="69"/>
      <c r="E125" s="71" t="n">
        <f aca="false">E120+E123</f>
        <v>6714.1</v>
      </c>
      <c r="F125" s="72"/>
      <c r="G125" s="78" t="n">
        <f aca="false">E125+F125</f>
        <v>6714.1</v>
      </c>
    </row>
    <row r="126" customFormat="false" ht="13.8" hidden="false" customHeight="false" outlineLevel="0" collapsed="false">
      <c r="A126" s="79"/>
      <c r="B126" s="80"/>
      <c r="C126" s="80"/>
      <c r="D126" s="80"/>
      <c r="E126" s="81"/>
      <c r="F126" s="8"/>
      <c r="G126" s="8" t="n">
        <f aca="false">E126+F126</f>
        <v>0</v>
      </c>
    </row>
    <row r="127" customFormat="false" ht="13.8" hidden="false" customHeight="false" outlineLevel="0" collapsed="false">
      <c r="A127" s="65"/>
      <c r="B127" s="82" t="s">
        <v>96</v>
      </c>
      <c r="C127" s="82"/>
      <c r="D127" s="83"/>
      <c r="E127" s="84" t="n">
        <f aca="false">E80+E111</f>
        <v>0</v>
      </c>
      <c r="F127" s="85" t="n">
        <f aca="false">F80+F111</f>
        <v>0</v>
      </c>
      <c r="G127" s="85"/>
    </row>
    <row r="128" customFormat="false" ht="13.8" hidden="false" customHeight="false" outlineLevel="0" collapsed="false">
      <c r="A128" s="79"/>
      <c r="B128" s="86"/>
      <c r="C128" s="86"/>
      <c r="D128" s="86"/>
      <c r="E128" s="87"/>
      <c r="F128" s="8"/>
      <c r="G128" s="8" t="n">
        <f aca="false">E128+F128</f>
        <v>0</v>
      </c>
    </row>
    <row r="129" customFormat="false" ht="13.8" hidden="false" customHeight="false" outlineLevel="0" collapsed="false">
      <c r="A129" s="79"/>
      <c r="B129" s="88" t="s">
        <v>97</v>
      </c>
      <c r="C129" s="79" t="s">
        <v>98</v>
      </c>
      <c r="D129" s="79"/>
      <c r="E129" s="89"/>
      <c r="F129" s="8"/>
      <c r="G129" s="8" t="n">
        <f aca="false">E129+F129</f>
        <v>0</v>
      </c>
    </row>
    <row r="130" customFormat="false" ht="13.8" hidden="false" customHeight="false" outlineLevel="0" collapsed="false">
      <c r="A130" s="79"/>
      <c r="B130" s="90"/>
      <c r="C130" s="79" t="s">
        <v>99</v>
      </c>
      <c r="D130" s="79"/>
      <c r="E130" s="89"/>
      <c r="F130" s="8"/>
      <c r="G130" s="8" t="n">
        <f aca="false">E130+F130</f>
        <v>0</v>
      </c>
    </row>
    <row r="131" customFormat="false" ht="13.8" hidden="false" customHeight="false" outlineLevel="0" collapsed="false">
      <c r="C131" s="1" t="s">
        <v>100</v>
      </c>
    </row>
    <row r="134" customFormat="false" ht="13.8" hidden="false" customHeight="false" outlineLevel="0" collapsed="false"/>
    <row r="135" customFormat="false" ht="13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B127:C12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18" activeCellId="0" sqref="N18"/>
    </sheetView>
  </sheetViews>
  <sheetFormatPr defaultRowHeight="15" zeroHeight="false" outlineLevelRow="0" outlineLevelCol="0"/>
  <cols>
    <col collapsed="false" customWidth="true" hidden="false" outlineLevel="0" max="1025" min="1" style="0" width="8.7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1438</TotalTime>
  <Application>LibreOffice/6.1.0.3$Windows_X86_64 LibreOffice_project/efb621ed25068d70781dc026f7e9c5187a4decd1</Application>
  <Company>KORISNIK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2015-05-27T07:29:56Z</dcterms:created>
  <dc:creator>BOKA</dc:creator>
  <dc:description/>
  <dc:language>sr-Latn-RS</dc:language>
  <cp:lastModifiedBy/>
  <cp:lastPrinted>2020-11-09T14:58:05Z</cp:lastPrinted>
  <dcterms:modified xsi:type="dcterms:W3CDTF">2021-03-04T19:06:26Z</dcterms:modified>
  <cp:revision>138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KORISNIK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